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901 25 01 - proj. ok\Compras e Portal FDE\"/>
    </mc:Choice>
  </mc:AlternateContent>
  <xr:revisionPtr revIDLastSave="0" documentId="13_ncr:1_{B65DC065-80B6-40D7-8030-616A7D6B420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2" l="1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7" i="2" l="1"/>
  <c r="G5" i="1"/>
  <c r="G87" i="1" s="1"/>
</calcChain>
</file>

<file path=xl/sharedStrings.xml><?xml version="1.0" encoding="utf-8"?>
<sst xmlns="http://schemas.openxmlformats.org/spreadsheetml/2006/main" count="396" uniqueCount="236">
  <si>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</si>
  <si>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</si>
  <si>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</si>
  <si>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</si>
  <si>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</si>
  <si>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</si>
  <si>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</si>
  <si>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</si>
  <si>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</si>
  <si>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- 69/00901/25/01 - SEI - FDE-SEI - 229.00013666/2025-83 - SIASG - 90256</t>
  </si>
  <si>
    <t>DATA BASE: - OUTUBRO/2025</t>
  </si>
  <si>
    <t xml:space="preserve">EE PROFA MARIA FRANCISCA DEOCLECIO ARRIVABENE  - SÃO MIGUEL ARCANJO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</si>
  <si>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</si>
  <si>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</si>
  <si>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</si>
  <si>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</si>
  <si>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</si>
  <si>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</si>
  <si>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</si>
  <si>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</si>
  <si>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</si>
  <si>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</si>
  <si>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</si>
  <si>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</si>
  <si>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</si>
  <si>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</si>
  <si>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</si>
  <si>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</si>
  <si>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</si>
  <si>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02.02.026</t>
  </si>
  <si>
    <t>BROCA DE CONCRETO DE DIAMETRO 25CM - INCL ARRANQUES</t>
  </si>
  <si>
    <t>M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</si>
  <si>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</si>
  <si>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</si>
  <si>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</si>
  <si>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</si>
  <si>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</si>
  <si>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</si>
  <si>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</si>
  <si>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</si>
  <si>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</si>
  <si>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</si>
  <si>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</si>
  <si>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</si>
  <si>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</si>
  <si>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</si>
  <si>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</si>
  <si>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</si>
  <si>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</si>
  <si>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</si>
  <si>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</si>
  <si>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</si>
  <si>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</si>
  <si>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UN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</si>
  <si>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</si>
  <si>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</si>
  <si>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</si>
  <si>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</si>
  <si>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</si>
  <si>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</si>
  <si>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</si>
  <si>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</si>
  <si>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</si>
  <si>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</si>
  <si>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</si>
  <si>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</si>
  <si>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</si>
  <si>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</si>
  <si>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</si>
  <si>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</si>
  <si>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</si>
  <si>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</si>
  <si>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</si>
  <si>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</si>
  <si>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</si>
  <si>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</si>
  <si>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</si>
  <si>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</si>
  <si>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08.08.045</t>
  </si>
  <si>
    <t>EXTINTORES MANUAIS DE CO2 COM CAPACIDADE DE 6 KG</t>
  </si>
  <si>
    <t>08.08.046</t>
  </si>
  <si>
    <t>EXTINTORES MANUAIS PO QUIMICO SECO COM CAPACIDADE DE 4 KG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</si>
  <si>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</si>
  <si>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</si>
  <si>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</si>
  <si>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</si>
  <si>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</si>
  <si>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</si>
  <si>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</si>
  <si>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</si>
  <si>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</si>
  <si>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</si>
  <si>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</si>
  <si>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</si>
  <si>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09.10.003</t>
  </si>
  <si>
    <t>CENTRO DE LUZ EM CAIXA FM ELETRODUTO DE PVC</t>
  </si>
  <si>
    <t>09.10.011</t>
  </si>
  <si>
    <t>CENTRO DE LUZ EM CONDULETE-ELETRODUTO DE PVC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</si>
  <si>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</si>
  <si>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</si>
  <si>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</si>
  <si>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</si>
  <si>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</si>
  <si>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</si>
  <si>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</si>
  <si>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</si>
  <si>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</si>
  <si>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</si>
  <si>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</si>
  <si>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</si>
  <si>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</si>
  <si>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</si>
  <si>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</si>
  <si>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</si>
  <si>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</si>
  <si>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</si>
  <si>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</si>
  <si>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</si>
  <si>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</si>
  <si>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</si>
  <si>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</si>
  <si>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</si>
  <si>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</si>
  <si>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</si>
  <si>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</si>
  <si>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</si>
  <si>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</si>
  <si>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</si>
  <si>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</si>
  <si>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</si>
  <si>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</si>
  <si>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</si>
  <si>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</si>
  <si>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</si>
  <si>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</si>
  <si>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</si>
  <si>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</si>
  <si>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</si>
  <si>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</si>
  <si>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</si>
  <si>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</si>
  <si>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</si>
  <si>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</si>
  <si>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</si>
  <si>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</si>
  <si>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16.05.032</t>
  </si>
  <si>
    <t>CA-22 CANALETA DE AGUAS PLUVIAIS EM CONCRETO (30CM)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</si>
  <si>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</si>
  <si>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</si>
  <si>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</si>
  <si>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</si>
  <si>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</si>
  <si>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</si>
  <si>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</si>
  <si>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</si>
  <si>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</si>
  <si>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</si>
  <si>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</si>
  <si>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</si>
  <si>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</si>
  <si>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</si>
  <si>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</si>
  <si>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</si>
  <si>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</si>
  <si>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</si>
  <si>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</si>
  <si>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</si>
  <si>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</si>
  <si>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</si>
  <si>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</si>
  <si>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</si>
  <si>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16.18.072</t>
  </si>
  <si>
    <t>SI-03 PLACA DE SINALIZAÇÃO DE AMBIENTE 200X200MM (PAREDE INTERNA)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</si>
  <si>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</si>
  <si>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</si>
  <si>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</si>
  <si>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</si>
  <si>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</si>
  <si>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</si>
  <si>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01.01.021</t>
  </si>
  <si>
    <t xml:space="preserve">CORTE, RECORTE E REMOÇÃO DE ÁRVORES INCL.RAIZES  15CM&lt;DIAM&lt;30CM   </t>
  </si>
  <si>
    <t>01.03.001</t>
  </si>
  <si>
    <t>CORTE E ATERRO DENTRO DA OBRA COM TRANSPORTE INTERNO</t>
  </si>
  <si>
    <t>02.06.020</t>
  </si>
  <si>
    <t xml:space="preserve">ALVENARIA EMBASAMENTO BLOCO CONCRETO ESTRUTURAL 14X19X39CM CLASSE A  </t>
  </si>
  <si>
    <t>04.50.001</t>
  </si>
  <si>
    <t>DEMOLIÇÃO DE ALVENARIAS EM GERAL E ELEMENTOS VAZADOS,INCL REVESTIMENTOS</t>
  </si>
  <si>
    <t>07.04.126</t>
  </si>
  <si>
    <t xml:space="preserve">RUFO DENTADO ACO GALV PINT PO/COIL-COATING E=0,65MM CORTE ATE 600MM  </t>
  </si>
  <si>
    <t>07.04.127</t>
  </si>
  <si>
    <t xml:space="preserve">RUFO LISO ACO GALV PINT PO OU COIL-COATING E=0,65MM CORTE ATE 300MM  </t>
  </si>
  <si>
    <t>09.05.002</t>
  </si>
  <si>
    <t>ELETROD ACO GALV QUENTE (NBR 5624) 20 MM (3/4) - INCL CONEXOES</t>
  </si>
  <si>
    <t>09.05.047</t>
  </si>
  <si>
    <t>QUADRO DISTRIBUICAO, DISJ. GERAL 60A P/ 14 A 20 DISJS.</t>
  </si>
  <si>
    <t>09.05.070</t>
  </si>
  <si>
    <t>DISJUNTOR BIPOLAR TERMOMAGNETICO 2X10A A 2X50A</t>
  </si>
  <si>
    <t>09.05.074</t>
  </si>
  <si>
    <t>DISJUNTOR TRIPOLAR TERMOMAGNETICO 3X10A A 3X50A</t>
  </si>
  <si>
    <t>09.07.024</t>
  </si>
  <si>
    <t>CABO DE 2,5MM2 750V (ISOLAÇAO NAO HALOGENADO)</t>
  </si>
  <si>
    <t>09.09.083</t>
  </si>
  <si>
    <t>IL-83 ILUMINAÇÃO AUTONOMA DE EMERGÊNCIA - LED</t>
  </si>
  <si>
    <t>09.85.064</t>
  </si>
  <si>
    <t>CONDULETE DE 3/4</t>
  </si>
  <si>
    <t>16.01.091</t>
  </si>
  <si>
    <t xml:space="preserve">FE-02  FECHAMENTO PARA SETORIZAÇAO (GRADIL ELETROFUNDIDO)   </t>
  </si>
  <si>
    <t>16.01.092</t>
  </si>
  <si>
    <t xml:space="preserve">PT-50 PORTAO DE TELA PARA SETORIZAÇAO 120&lt;H&lt;200 CM  </t>
  </si>
  <si>
    <t>16.02.066</t>
  </si>
  <si>
    <t>PISO DE CONCRETO ARMADO Fck 25MPa DESEMPENAMENTO MECÂNICO  E=10CM</t>
  </si>
  <si>
    <t>16.02.071</t>
  </si>
  <si>
    <t>16.05.046</t>
  </si>
  <si>
    <t>TC-09 TAMPA DE CONCRETO PRE-MOLDADA PERF. P/ CANALETA L=20CM</t>
  </si>
  <si>
    <t>16.05.048</t>
  </si>
  <si>
    <t>TC-11 TAMPA DE CONCRETO PRE-MOLDADA PERF. P/ CANALETA L=35CM</t>
  </si>
  <si>
    <t>16.05.070</t>
  </si>
  <si>
    <t>CAIXA DE ALVENARIA - ESCAVACAO MANUAL COM APILOAMENTO DO FUNDO</t>
  </si>
  <si>
    <t>16.05.071</t>
  </si>
  <si>
    <t>CAIXA DE ALVENARIA - LASTRO DE CONCRETO</t>
  </si>
  <si>
    <t>16.05.073</t>
  </si>
  <si>
    <t>CAIXA DE ALVENARIA - PAREDE DE 1 TIJOLO REVESTIDO</t>
  </si>
  <si>
    <t>16.05.074</t>
  </si>
  <si>
    <t>CAIXA DE ALVENARIA - TAMPA DE CONCRETO</t>
  </si>
  <si>
    <t>16.06.046</t>
  </si>
  <si>
    <t xml:space="preserve">LOCAÇÃO MENSAL DE CONTAINER 6,00M COM JANELAS DE VENTILAÇÃO.			  </t>
  </si>
  <si>
    <t>16.18.015</t>
  </si>
  <si>
    <t>LOCAÇÃO MENSAL SANITÁRIO QUÍMICO COM DUAS HIGIENIZAÇÕES NA SEMANA, INCLUSO COLETA DE EFLUENTES</t>
  </si>
  <si>
    <t>16.30.017</t>
  </si>
  <si>
    <t>ANDAIME - TORRE - ALUGUEL MENSAL</t>
  </si>
  <si>
    <t>16.50.010</t>
  </si>
  <si>
    <t>DEMOLICAO DE PISO DE CONCRETO SIMPLES CAPEADO</t>
  </si>
  <si>
    <t>16.80.015</t>
  </si>
  <si>
    <t>ISOLAMENTO COM LONA PRETA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</si>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</sst>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7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254.92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134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33.83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41.48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41.48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41.48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27.38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60</v>
      </c>
      <c r="E12" s="10">
        <v>105.98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14</v>
      </c>
      <c r="D13" s="10">
        <v>62.16</v>
      </c>
      <c r="E13" s="10">
        <v>116.45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400</v>
      </c>
      <c r="E14" s="10">
        <v>15.57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36</v>
      </c>
      <c r="D15" s="10">
        <v>64</v>
      </c>
      <c r="E15" s="10">
        <v>15.99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20</v>
      </c>
      <c r="D16" s="10">
        <v>5.83</v>
      </c>
      <c r="E16" s="10">
        <v>721.03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14</v>
      </c>
      <c r="D17" s="10">
        <v>15.12</v>
      </c>
      <c r="E17" s="10">
        <v>314.06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14</v>
      </c>
      <c r="D18" s="10">
        <v>53.26</v>
      </c>
      <c r="E18" s="10">
        <v>80.37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108.6</v>
      </c>
      <c r="E19" s="10">
        <v>199.7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35</v>
      </c>
      <c r="C20" s="9" t="s">
        <v>36</v>
      </c>
      <c r="D20" s="10">
        <v>814</v>
      </c>
      <c r="E20" s="10">
        <v>15.57</v>
      </c>
      <c r="F20" s="21"/>
      <c r="G20" s="17">
        <f t="shared" si="0"/>
        <v>0</v>
      </c>
    </row>
    <row r="21" spans="1:7" x14ac:dyDescent="0.25">
      <c r="A21" s="7" t="s">
        <v>48</v>
      </c>
      <c r="B21" s="8" t="s">
        <v>38</v>
      </c>
      <c r="C21" s="9" t="s">
        <v>36</v>
      </c>
      <c r="D21" s="10">
        <v>88</v>
      </c>
      <c r="E21" s="10">
        <v>15.99</v>
      </c>
      <c r="F21" s="21"/>
      <c r="G21" s="17">
        <f t="shared" si="0"/>
        <v>0</v>
      </c>
    </row>
    <row r="22" spans="1:7" x14ac:dyDescent="0.25">
      <c r="A22" s="7" t="s">
        <v>49</v>
      </c>
      <c r="B22" s="8" t="s">
        <v>50</v>
      </c>
      <c r="C22" s="9" t="s">
        <v>20</v>
      </c>
      <c r="D22" s="10">
        <v>7.6</v>
      </c>
      <c r="E22" s="10">
        <v>721.03</v>
      </c>
      <c r="F22" s="21"/>
      <c r="G22" s="17">
        <f t="shared" si="0"/>
        <v>0</v>
      </c>
    </row>
    <row r="23" spans="1:7" x14ac:dyDescent="0.25">
      <c r="A23" s="7" t="s">
        <v>51</v>
      </c>
      <c r="B23" s="8" t="s">
        <v>52</v>
      </c>
      <c r="C23" s="9" t="s">
        <v>53</v>
      </c>
      <c r="D23" s="10">
        <v>8</v>
      </c>
      <c r="E23" s="10">
        <v>785.96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55</v>
      </c>
      <c r="C24" s="9" t="s">
        <v>31</v>
      </c>
      <c r="D24" s="10">
        <v>14.8</v>
      </c>
      <c r="E24" s="10">
        <v>55.59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31</v>
      </c>
      <c r="D25" s="10">
        <v>24.8</v>
      </c>
      <c r="E25" s="10">
        <v>75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124.24</v>
      </c>
      <c r="E26" s="10">
        <v>121.48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20</v>
      </c>
      <c r="D27" s="10">
        <v>0.97</v>
      </c>
      <c r="E27" s="10">
        <v>726.2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36</v>
      </c>
      <c r="D28" s="10">
        <v>39</v>
      </c>
      <c r="E28" s="10">
        <v>15.57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53</v>
      </c>
      <c r="D29" s="10">
        <v>2</v>
      </c>
      <c r="E29" s="10">
        <v>2935.56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53</v>
      </c>
      <c r="D30" s="10">
        <v>8</v>
      </c>
      <c r="E30" s="10">
        <v>4714.59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14</v>
      </c>
      <c r="D31" s="10">
        <v>4.24</v>
      </c>
      <c r="E31" s="10">
        <v>648.76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36</v>
      </c>
      <c r="D32" s="10">
        <v>1749.6</v>
      </c>
      <c r="E32" s="10">
        <v>32.42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45.88</v>
      </c>
      <c r="E33" s="10">
        <v>156.22999999999999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14</v>
      </c>
      <c r="D34" s="10">
        <v>192.45</v>
      </c>
      <c r="E34" s="10">
        <v>399.05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31</v>
      </c>
      <c r="D35" s="10">
        <v>16.2</v>
      </c>
      <c r="E35" s="10">
        <v>163.95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53</v>
      </c>
      <c r="D36" s="10">
        <v>1</v>
      </c>
      <c r="E36" s="10">
        <v>763.95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53</v>
      </c>
      <c r="D37" s="10">
        <v>1</v>
      </c>
      <c r="E37" s="10">
        <v>237.96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53</v>
      </c>
      <c r="D38" s="10">
        <v>4</v>
      </c>
      <c r="E38" s="10">
        <v>30.93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53</v>
      </c>
      <c r="D39" s="10">
        <v>2</v>
      </c>
      <c r="E39" s="10">
        <v>404.99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53</v>
      </c>
      <c r="D40" s="10">
        <v>12</v>
      </c>
      <c r="E40" s="10">
        <v>221.09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53</v>
      </c>
      <c r="D41" s="10">
        <v>4</v>
      </c>
      <c r="E41" s="10">
        <v>176.36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53</v>
      </c>
      <c r="D42" s="10">
        <v>9</v>
      </c>
      <c r="E42" s="10">
        <v>260.33999999999997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53</v>
      </c>
      <c r="D43" s="10">
        <v>12</v>
      </c>
      <c r="E43" s="10">
        <v>586.91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53</v>
      </c>
      <c r="D44" s="10">
        <v>17</v>
      </c>
      <c r="E44" s="10">
        <v>334.47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53</v>
      </c>
      <c r="D45" s="10">
        <v>4</v>
      </c>
      <c r="E45" s="10">
        <v>341.35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14</v>
      </c>
      <c r="D46" s="10">
        <v>103.68</v>
      </c>
      <c r="E46" s="10">
        <v>328.97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14</v>
      </c>
      <c r="D47" s="10">
        <v>148.38</v>
      </c>
      <c r="E47" s="10">
        <v>45.53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14</v>
      </c>
      <c r="D48" s="10">
        <v>135.24</v>
      </c>
      <c r="E48" s="10">
        <v>53.61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14</v>
      </c>
      <c r="D49" s="10">
        <v>99.42</v>
      </c>
      <c r="E49" s="10">
        <v>56.11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24</v>
      </c>
      <c r="C50" s="9" t="s">
        <v>14</v>
      </c>
      <c r="D50" s="10">
        <v>130.41999999999999</v>
      </c>
      <c r="E50" s="10">
        <v>14.46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14</v>
      </c>
      <c r="D51" s="10">
        <v>99.42</v>
      </c>
      <c r="E51" s="10">
        <v>43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14</v>
      </c>
      <c r="D52" s="10">
        <v>30.94</v>
      </c>
      <c r="E52" s="10">
        <v>242.51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14</v>
      </c>
      <c r="D53" s="10">
        <v>4.05</v>
      </c>
      <c r="E53" s="10">
        <v>282.58999999999997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14</v>
      </c>
      <c r="D54" s="10">
        <v>99.42</v>
      </c>
      <c r="E54" s="10">
        <v>236.94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31</v>
      </c>
      <c r="D55" s="10">
        <v>12.4</v>
      </c>
      <c r="E55" s="10">
        <v>33.76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31</v>
      </c>
      <c r="D56" s="10">
        <v>54.4</v>
      </c>
      <c r="E56" s="10">
        <v>29.26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31</v>
      </c>
      <c r="D57" s="10">
        <v>2</v>
      </c>
      <c r="E57" s="10">
        <v>145.15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31</v>
      </c>
      <c r="D58" s="10">
        <v>13.6</v>
      </c>
      <c r="E58" s="10">
        <v>119.43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14</v>
      </c>
      <c r="D59" s="10">
        <v>22.32</v>
      </c>
      <c r="E59" s="10">
        <v>153.32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14</v>
      </c>
      <c r="D60" s="10">
        <v>75.55</v>
      </c>
      <c r="E60" s="10">
        <v>25.68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14</v>
      </c>
      <c r="D61" s="10">
        <v>45.88</v>
      </c>
      <c r="E61" s="10">
        <v>35.97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14</v>
      </c>
      <c r="D62" s="10">
        <v>11.58</v>
      </c>
      <c r="E62" s="10">
        <v>83.65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14</v>
      </c>
      <c r="D63" s="10">
        <v>22.32</v>
      </c>
      <c r="E63" s="10">
        <v>45.37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14</v>
      </c>
      <c r="D64" s="10">
        <v>37.68</v>
      </c>
      <c r="E64" s="10">
        <v>52.23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14</v>
      </c>
      <c r="D65" s="10">
        <v>37.68</v>
      </c>
      <c r="E65" s="10">
        <v>69.92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14</v>
      </c>
      <c r="D66" s="10">
        <v>76.48</v>
      </c>
      <c r="E66" s="10">
        <v>9.33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14</v>
      </c>
      <c r="D67" s="10">
        <v>76.48</v>
      </c>
      <c r="E67" s="10">
        <v>40.97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14</v>
      </c>
      <c r="D68" s="10">
        <v>76.48</v>
      </c>
      <c r="E68" s="10">
        <v>83.32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31</v>
      </c>
      <c r="D69" s="10">
        <v>12</v>
      </c>
      <c r="E69" s="10">
        <v>219.41</v>
      </c>
      <c r="F69" s="21"/>
      <c r="G69" s="17">
        <f t="shared" ref="G69:G86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31</v>
      </c>
      <c r="D70" s="10">
        <v>17</v>
      </c>
      <c r="E70" s="10">
        <v>228.45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53</v>
      </c>
      <c r="D71" s="10">
        <v>1</v>
      </c>
      <c r="E71" s="10">
        <v>7097.72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14</v>
      </c>
      <c r="D72" s="10">
        <v>38.880000000000003</v>
      </c>
      <c r="E72" s="10">
        <v>534.88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31</v>
      </c>
      <c r="D73" s="10">
        <v>40</v>
      </c>
      <c r="E73" s="10">
        <v>131.25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14</v>
      </c>
      <c r="D74" s="10">
        <v>16</v>
      </c>
      <c r="E74" s="10">
        <v>5.25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14</v>
      </c>
      <c r="D75" s="10">
        <v>8</v>
      </c>
      <c r="E75" s="10">
        <v>533.98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53</v>
      </c>
      <c r="D76" s="10">
        <v>16</v>
      </c>
      <c r="E76" s="10">
        <v>12.5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53</v>
      </c>
      <c r="D77" s="10">
        <v>6</v>
      </c>
      <c r="E77" s="10">
        <v>6.25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53</v>
      </c>
      <c r="D78" s="10">
        <v>2</v>
      </c>
      <c r="E78" s="10">
        <v>62.5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53</v>
      </c>
      <c r="D79" s="10">
        <v>2</v>
      </c>
      <c r="E79" s="10">
        <v>15.62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14</v>
      </c>
      <c r="D80" s="10">
        <v>129.6</v>
      </c>
      <c r="E80" s="10">
        <v>19.22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53</v>
      </c>
      <c r="D81" s="10">
        <v>2</v>
      </c>
      <c r="E81" s="10">
        <v>120.8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53</v>
      </c>
      <c r="D82" s="10">
        <v>2</v>
      </c>
      <c r="E82" s="10">
        <v>123.97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53</v>
      </c>
      <c r="D83" s="10">
        <v>3</v>
      </c>
      <c r="E83" s="10">
        <v>179.32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53</v>
      </c>
      <c r="D84" s="10">
        <v>2</v>
      </c>
      <c r="E84" s="10">
        <v>480.67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53</v>
      </c>
      <c r="D85" s="10">
        <v>2</v>
      </c>
      <c r="E85" s="10">
        <v>254.78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53</v>
      </c>
      <c r="D86" s="10">
        <v>1</v>
      </c>
      <c r="E86" s="10">
        <v>579.48</v>
      </c>
      <c r="F86" s="21"/>
      <c r="G86" s="17">
        <f t="shared" si="1"/>
        <v>0</v>
      </c>
    </row>
    <row r="87" spans="1:7" x14ac:dyDescent="0.25">
      <c r="A87" s="7"/>
      <c r="B87" s="8"/>
      <c r="C87" s="9"/>
      <c r="D87" s="10"/>
      <c r="E87" s="10"/>
      <c r="F87" s="11" t="s">
        <v>8</v>
      </c>
      <c r="G87" s="12">
        <f>SUM(G5:G86)</f>
        <v>0</v>
      </c>
    </row>
  </sheetData>
  <sheetProtection algorithmName="SHA-512" hashValue="JUbXn3GYCvP35NFroMST36ZueHPG/jGAjdPr4FNy+lzr/F/d8P8XOoJ9zHzHI3h2mQtc9rtI0TKOsqRc50/J2w==" saltValue="vYeJMx8YFHZufVlCV6HJag==" spinCount="100000" sheet="1" objects="1" scenarios="1"/>
  <conditionalFormatting sqref="F5:F86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6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7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179</v>
      </c>
      <c r="B5" s="14" t="s">
        <v>180</v>
      </c>
      <c r="C5" s="15" t="s">
        <v>53</v>
      </c>
      <c r="D5" s="16">
        <v>2</v>
      </c>
      <c r="E5" s="16">
        <v>1044.78</v>
      </c>
      <c r="F5" s="21"/>
      <c r="G5" s="17">
        <f t="shared" ref="G5:G46" si="0">TRUNC(F5*D5,2)</f>
        <v>0</v>
      </c>
    </row>
    <row r="6" spans="1:7" x14ac:dyDescent="0.25">
      <c r="A6" s="7" t="s">
        <v>181</v>
      </c>
      <c r="B6" s="8" t="s">
        <v>182</v>
      </c>
      <c r="C6" s="9" t="s">
        <v>20</v>
      </c>
      <c r="D6" s="10">
        <v>32.5</v>
      </c>
      <c r="E6" s="10">
        <v>18.059999999999999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5.98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29</v>
      </c>
      <c r="B8" s="8" t="s">
        <v>30</v>
      </c>
      <c r="C8" s="9" t="s">
        <v>31</v>
      </c>
      <c r="D8" s="10">
        <v>194</v>
      </c>
      <c r="E8" s="10">
        <v>105.98</v>
      </c>
      <c r="F8" s="21"/>
      <c r="G8" s="17">
        <f t="shared" si="0"/>
        <v>0</v>
      </c>
    </row>
    <row r="9" spans="1:7" x14ac:dyDescent="0.25">
      <c r="A9" s="7" t="s">
        <v>32</v>
      </c>
      <c r="B9" s="8" t="s">
        <v>33</v>
      </c>
      <c r="C9" s="9" t="s">
        <v>14</v>
      </c>
      <c r="D9" s="10">
        <v>15.1</v>
      </c>
      <c r="E9" s="10">
        <v>116.45</v>
      </c>
      <c r="F9" s="21"/>
      <c r="G9" s="17">
        <f t="shared" si="0"/>
        <v>0</v>
      </c>
    </row>
    <row r="10" spans="1:7" x14ac:dyDescent="0.25">
      <c r="A10" s="7" t="s">
        <v>37</v>
      </c>
      <c r="B10" s="8" t="s">
        <v>38</v>
      </c>
      <c r="C10" s="9" t="s">
        <v>36</v>
      </c>
      <c r="D10" s="10">
        <v>22.09</v>
      </c>
      <c r="E10" s="10">
        <v>15.99</v>
      </c>
      <c r="F10" s="21"/>
      <c r="G10" s="17">
        <f t="shared" si="0"/>
        <v>0</v>
      </c>
    </row>
    <row r="11" spans="1:7" x14ac:dyDescent="0.25">
      <c r="A11" s="7" t="s">
        <v>183</v>
      </c>
      <c r="B11" s="8" t="s">
        <v>184</v>
      </c>
      <c r="C11" s="9" t="s">
        <v>14</v>
      </c>
      <c r="D11" s="10">
        <v>15.41</v>
      </c>
      <c r="E11" s="10">
        <v>140.93</v>
      </c>
      <c r="F11" s="21"/>
      <c r="G11" s="17">
        <f t="shared" si="0"/>
        <v>0</v>
      </c>
    </row>
    <row r="12" spans="1:7" x14ac:dyDescent="0.25">
      <c r="A12" s="7" t="s">
        <v>43</v>
      </c>
      <c r="B12" s="8" t="s">
        <v>44</v>
      </c>
      <c r="C12" s="9" t="s">
        <v>14</v>
      </c>
      <c r="D12" s="10">
        <v>19.87</v>
      </c>
      <c r="E12" s="10">
        <v>80.37</v>
      </c>
      <c r="F12" s="21"/>
      <c r="G12" s="17">
        <f t="shared" si="0"/>
        <v>0</v>
      </c>
    </row>
    <row r="13" spans="1:7" x14ac:dyDescent="0.25">
      <c r="A13" s="7" t="s">
        <v>58</v>
      </c>
      <c r="B13" s="8" t="s">
        <v>59</v>
      </c>
      <c r="C13" s="9" t="s">
        <v>14</v>
      </c>
      <c r="D13" s="10">
        <v>19.760000000000002</v>
      </c>
      <c r="E13" s="10">
        <v>121.48</v>
      </c>
      <c r="F13" s="21"/>
      <c r="G13" s="17">
        <f t="shared" si="0"/>
        <v>0</v>
      </c>
    </row>
    <row r="14" spans="1:7" x14ac:dyDescent="0.25">
      <c r="A14" s="7" t="s">
        <v>185</v>
      </c>
      <c r="B14" s="8" t="s">
        <v>186</v>
      </c>
      <c r="C14" s="9" t="s">
        <v>20</v>
      </c>
      <c r="D14" s="10">
        <v>0.3</v>
      </c>
      <c r="E14" s="10">
        <v>127.13</v>
      </c>
      <c r="F14" s="21"/>
      <c r="G14" s="17">
        <f t="shared" si="0"/>
        <v>0</v>
      </c>
    </row>
    <row r="15" spans="1:7" x14ac:dyDescent="0.25">
      <c r="A15" s="7" t="s">
        <v>68</v>
      </c>
      <c r="B15" s="8" t="s">
        <v>69</v>
      </c>
      <c r="C15" s="9" t="s">
        <v>14</v>
      </c>
      <c r="D15" s="10">
        <v>17.36</v>
      </c>
      <c r="E15" s="10">
        <v>648.76</v>
      </c>
      <c r="F15" s="21"/>
      <c r="G15" s="17">
        <f t="shared" si="0"/>
        <v>0</v>
      </c>
    </row>
    <row r="16" spans="1:7" x14ac:dyDescent="0.25">
      <c r="A16" s="7" t="s">
        <v>72</v>
      </c>
      <c r="B16" s="8" t="s">
        <v>73</v>
      </c>
      <c r="C16" s="9" t="s">
        <v>14</v>
      </c>
      <c r="D16" s="10">
        <v>5.12</v>
      </c>
      <c r="E16" s="10">
        <v>156.22999999999999</v>
      </c>
      <c r="F16" s="21"/>
      <c r="G16" s="17">
        <f t="shared" si="0"/>
        <v>0</v>
      </c>
    </row>
    <row r="17" spans="1:7" x14ac:dyDescent="0.25">
      <c r="A17" s="7" t="s">
        <v>187</v>
      </c>
      <c r="B17" s="8" t="s">
        <v>188</v>
      </c>
      <c r="C17" s="9" t="s">
        <v>31</v>
      </c>
      <c r="D17" s="10">
        <v>33</v>
      </c>
      <c r="E17" s="10">
        <v>174.88</v>
      </c>
      <c r="F17" s="21"/>
      <c r="G17" s="17">
        <f t="shared" si="0"/>
        <v>0</v>
      </c>
    </row>
    <row r="18" spans="1:7" x14ac:dyDescent="0.25">
      <c r="A18" s="7" t="s">
        <v>189</v>
      </c>
      <c r="B18" s="8" t="s">
        <v>190</v>
      </c>
      <c r="C18" s="9" t="s">
        <v>31</v>
      </c>
      <c r="D18" s="10">
        <v>22</v>
      </c>
      <c r="E18" s="10">
        <v>85.38</v>
      </c>
      <c r="F18" s="21"/>
      <c r="G18" s="17">
        <f t="shared" si="0"/>
        <v>0</v>
      </c>
    </row>
    <row r="19" spans="1:7" x14ac:dyDescent="0.25">
      <c r="A19" s="7" t="s">
        <v>191</v>
      </c>
      <c r="B19" s="8" t="s">
        <v>192</v>
      </c>
      <c r="C19" s="9" t="s">
        <v>31</v>
      </c>
      <c r="D19" s="10">
        <v>59</v>
      </c>
      <c r="E19" s="10">
        <v>63.73</v>
      </c>
      <c r="F19" s="21"/>
      <c r="G19" s="17">
        <f t="shared" si="0"/>
        <v>0</v>
      </c>
    </row>
    <row r="20" spans="1:7" x14ac:dyDescent="0.25">
      <c r="A20" s="7" t="s">
        <v>193</v>
      </c>
      <c r="B20" s="8" t="s">
        <v>194</v>
      </c>
      <c r="C20" s="9" t="s">
        <v>53</v>
      </c>
      <c r="D20" s="10">
        <v>1</v>
      </c>
      <c r="E20" s="10">
        <v>722.32</v>
      </c>
      <c r="F20" s="21"/>
      <c r="G20" s="17">
        <f t="shared" si="0"/>
        <v>0</v>
      </c>
    </row>
    <row r="21" spans="1:7" x14ac:dyDescent="0.25">
      <c r="A21" s="7" t="s">
        <v>195</v>
      </c>
      <c r="B21" s="8" t="s">
        <v>196</v>
      </c>
      <c r="C21" s="9" t="s">
        <v>53</v>
      </c>
      <c r="D21" s="10">
        <v>10</v>
      </c>
      <c r="E21" s="10">
        <v>108.48</v>
      </c>
      <c r="F21" s="21"/>
      <c r="G21" s="17">
        <f t="shared" si="0"/>
        <v>0</v>
      </c>
    </row>
    <row r="22" spans="1:7" x14ac:dyDescent="0.25">
      <c r="A22" s="7" t="s">
        <v>197</v>
      </c>
      <c r="B22" s="8" t="s">
        <v>198</v>
      </c>
      <c r="C22" s="9" t="s">
        <v>53</v>
      </c>
      <c r="D22" s="10">
        <v>1</v>
      </c>
      <c r="E22" s="10">
        <v>145.49</v>
      </c>
      <c r="F22" s="21"/>
      <c r="G22" s="17">
        <f t="shared" si="0"/>
        <v>0</v>
      </c>
    </row>
    <row r="23" spans="1:7" x14ac:dyDescent="0.25">
      <c r="A23" s="7" t="s">
        <v>199</v>
      </c>
      <c r="B23" s="8" t="s">
        <v>200</v>
      </c>
      <c r="C23" s="9" t="s">
        <v>31</v>
      </c>
      <c r="D23" s="10">
        <v>701</v>
      </c>
      <c r="E23" s="10">
        <v>6.2</v>
      </c>
      <c r="F23" s="21"/>
      <c r="G23" s="17">
        <f t="shared" si="0"/>
        <v>0</v>
      </c>
    </row>
    <row r="24" spans="1:7" x14ac:dyDescent="0.25">
      <c r="A24" s="7" t="s">
        <v>201</v>
      </c>
      <c r="B24" s="8" t="s">
        <v>202</v>
      </c>
      <c r="C24" s="9" t="s">
        <v>53</v>
      </c>
      <c r="D24" s="10">
        <v>2</v>
      </c>
      <c r="E24" s="10">
        <v>79.540000000000006</v>
      </c>
      <c r="F24" s="21"/>
      <c r="G24" s="17">
        <f t="shared" si="0"/>
        <v>0</v>
      </c>
    </row>
    <row r="25" spans="1:7" x14ac:dyDescent="0.25">
      <c r="A25" s="7" t="s">
        <v>203</v>
      </c>
      <c r="B25" s="8" t="s">
        <v>204</v>
      </c>
      <c r="C25" s="9" t="s">
        <v>53</v>
      </c>
      <c r="D25" s="10">
        <v>120</v>
      </c>
      <c r="E25" s="10">
        <v>51.82</v>
      </c>
      <c r="F25" s="21"/>
      <c r="G25" s="17">
        <f t="shared" si="0"/>
        <v>0</v>
      </c>
    </row>
    <row r="26" spans="1:7" x14ac:dyDescent="0.25">
      <c r="A26" s="7" t="s">
        <v>98</v>
      </c>
      <c r="B26" s="8" t="s">
        <v>99</v>
      </c>
      <c r="C26" s="9" t="s">
        <v>14</v>
      </c>
      <c r="D26" s="10">
        <v>66.63</v>
      </c>
      <c r="E26" s="10">
        <v>328.97</v>
      </c>
      <c r="F26" s="21"/>
      <c r="G26" s="17">
        <f t="shared" si="0"/>
        <v>0</v>
      </c>
    </row>
    <row r="27" spans="1:7" x14ac:dyDescent="0.25">
      <c r="A27" s="7" t="s">
        <v>205</v>
      </c>
      <c r="B27" s="8" t="s">
        <v>206</v>
      </c>
      <c r="C27" s="9" t="s">
        <v>14</v>
      </c>
      <c r="D27" s="10">
        <v>59.8</v>
      </c>
      <c r="E27" s="10">
        <v>632.16999999999996</v>
      </c>
      <c r="F27" s="21"/>
      <c r="G27" s="17">
        <f t="shared" si="0"/>
        <v>0</v>
      </c>
    </row>
    <row r="28" spans="1:7" x14ac:dyDescent="0.25">
      <c r="A28" s="7" t="s">
        <v>207</v>
      </c>
      <c r="B28" s="8" t="s">
        <v>208</v>
      </c>
      <c r="C28" s="9" t="s">
        <v>14</v>
      </c>
      <c r="D28" s="10">
        <v>2.4</v>
      </c>
      <c r="E28" s="10">
        <v>1246.74</v>
      </c>
      <c r="F28" s="21"/>
      <c r="G28" s="17">
        <f t="shared" si="0"/>
        <v>0</v>
      </c>
    </row>
    <row r="29" spans="1:7" x14ac:dyDescent="0.25">
      <c r="A29" s="7" t="s">
        <v>209</v>
      </c>
      <c r="B29" s="8" t="s">
        <v>210</v>
      </c>
      <c r="C29" s="9" t="s">
        <v>14</v>
      </c>
      <c r="D29" s="10">
        <v>140.66999999999999</v>
      </c>
      <c r="E29" s="10">
        <v>154.80000000000001</v>
      </c>
      <c r="F29" s="21"/>
      <c r="G29" s="17">
        <f t="shared" si="0"/>
        <v>0</v>
      </c>
    </row>
    <row r="30" spans="1:7" x14ac:dyDescent="0.25">
      <c r="A30" s="7" t="s">
        <v>211</v>
      </c>
      <c r="B30" s="8" t="s">
        <v>24</v>
      </c>
      <c r="C30" s="9" t="s">
        <v>14</v>
      </c>
      <c r="D30" s="10">
        <v>140.66999999999999</v>
      </c>
      <c r="E30" s="10">
        <v>14.46</v>
      </c>
      <c r="F30" s="21"/>
      <c r="G30" s="17">
        <f t="shared" si="0"/>
        <v>0</v>
      </c>
    </row>
    <row r="31" spans="1:7" x14ac:dyDescent="0.25">
      <c r="A31" s="7" t="s">
        <v>145</v>
      </c>
      <c r="B31" s="8" t="s">
        <v>146</v>
      </c>
      <c r="C31" s="9" t="s">
        <v>31</v>
      </c>
      <c r="D31" s="10">
        <v>43</v>
      </c>
      <c r="E31" s="10">
        <v>228.45</v>
      </c>
      <c r="F31" s="21"/>
      <c r="G31" s="17">
        <f t="shared" si="0"/>
        <v>0</v>
      </c>
    </row>
    <row r="32" spans="1:7" x14ac:dyDescent="0.25">
      <c r="A32" s="7" t="s">
        <v>212</v>
      </c>
      <c r="B32" s="8" t="s">
        <v>213</v>
      </c>
      <c r="C32" s="9" t="s">
        <v>31</v>
      </c>
      <c r="D32" s="10">
        <v>12</v>
      </c>
      <c r="E32" s="10">
        <v>115.99</v>
      </c>
      <c r="F32" s="21"/>
      <c r="G32" s="17">
        <f t="shared" si="0"/>
        <v>0</v>
      </c>
    </row>
    <row r="33" spans="1:7" x14ac:dyDescent="0.25">
      <c r="A33" s="7" t="s">
        <v>214</v>
      </c>
      <c r="B33" s="8" t="s">
        <v>215</v>
      </c>
      <c r="C33" s="9" t="s">
        <v>31</v>
      </c>
      <c r="D33" s="10">
        <v>60</v>
      </c>
      <c r="E33" s="10">
        <v>229.74</v>
      </c>
      <c r="F33" s="21"/>
      <c r="G33" s="17">
        <f t="shared" si="0"/>
        <v>0</v>
      </c>
    </row>
    <row r="34" spans="1:7" x14ac:dyDescent="0.25">
      <c r="A34" s="7" t="s">
        <v>216</v>
      </c>
      <c r="B34" s="8" t="s">
        <v>217</v>
      </c>
      <c r="C34" s="9" t="s">
        <v>20</v>
      </c>
      <c r="D34" s="10">
        <v>1.44</v>
      </c>
      <c r="E34" s="10">
        <v>137.34</v>
      </c>
      <c r="F34" s="21"/>
      <c r="G34" s="17">
        <f t="shared" si="0"/>
        <v>0</v>
      </c>
    </row>
    <row r="35" spans="1:7" x14ac:dyDescent="0.25">
      <c r="A35" s="7" t="s">
        <v>218</v>
      </c>
      <c r="B35" s="8" t="s">
        <v>219</v>
      </c>
      <c r="C35" s="9" t="s">
        <v>20</v>
      </c>
      <c r="D35" s="10">
        <v>0.09</v>
      </c>
      <c r="E35" s="10">
        <v>1185.3800000000001</v>
      </c>
      <c r="F35" s="21"/>
      <c r="G35" s="17">
        <f t="shared" si="0"/>
        <v>0</v>
      </c>
    </row>
    <row r="36" spans="1:7" x14ac:dyDescent="0.25">
      <c r="A36" s="7" t="s">
        <v>220</v>
      </c>
      <c r="B36" s="8" t="s">
        <v>221</v>
      </c>
      <c r="C36" s="9" t="s">
        <v>14</v>
      </c>
      <c r="D36" s="10">
        <v>9.6</v>
      </c>
      <c r="E36" s="10">
        <v>484.73</v>
      </c>
      <c r="F36" s="21"/>
      <c r="G36" s="17">
        <f t="shared" si="0"/>
        <v>0</v>
      </c>
    </row>
    <row r="37" spans="1:7" x14ac:dyDescent="0.25">
      <c r="A37" s="7" t="s">
        <v>222</v>
      </c>
      <c r="B37" s="8" t="s">
        <v>223</v>
      </c>
      <c r="C37" s="9" t="s">
        <v>14</v>
      </c>
      <c r="D37" s="10">
        <v>1.8</v>
      </c>
      <c r="E37" s="10">
        <v>265.17</v>
      </c>
      <c r="F37" s="21"/>
      <c r="G37" s="17">
        <f t="shared" si="0"/>
        <v>0</v>
      </c>
    </row>
    <row r="38" spans="1:7" x14ac:dyDescent="0.25">
      <c r="A38" s="7" t="s">
        <v>224</v>
      </c>
      <c r="B38" s="8" t="s">
        <v>225</v>
      </c>
      <c r="C38" s="9" t="s">
        <v>14</v>
      </c>
      <c r="D38" s="10">
        <v>88.2</v>
      </c>
      <c r="E38" s="10">
        <v>86.26</v>
      </c>
      <c r="F38" s="21"/>
      <c r="G38" s="17">
        <f t="shared" si="0"/>
        <v>0</v>
      </c>
    </row>
    <row r="39" spans="1:7" x14ac:dyDescent="0.25">
      <c r="A39" s="7" t="s">
        <v>151</v>
      </c>
      <c r="B39" s="8" t="s">
        <v>152</v>
      </c>
      <c r="C39" s="9" t="s">
        <v>31</v>
      </c>
      <c r="D39" s="10">
        <v>200</v>
      </c>
      <c r="E39" s="10">
        <v>131.25</v>
      </c>
      <c r="F39" s="21"/>
      <c r="G39" s="17">
        <f t="shared" si="0"/>
        <v>0</v>
      </c>
    </row>
    <row r="40" spans="1:7" x14ac:dyDescent="0.25">
      <c r="A40" s="7" t="s">
        <v>153</v>
      </c>
      <c r="B40" s="8" t="s">
        <v>154</v>
      </c>
      <c r="C40" s="9" t="s">
        <v>14</v>
      </c>
      <c r="D40" s="10">
        <v>30</v>
      </c>
      <c r="E40" s="10">
        <v>5.25</v>
      </c>
      <c r="F40" s="21"/>
      <c r="G40" s="17">
        <f t="shared" si="0"/>
        <v>0</v>
      </c>
    </row>
    <row r="41" spans="1:7" x14ac:dyDescent="0.25">
      <c r="A41" s="7" t="s">
        <v>161</v>
      </c>
      <c r="B41" s="8" t="s">
        <v>162</v>
      </c>
      <c r="C41" s="9" t="s">
        <v>53</v>
      </c>
      <c r="D41" s="10">
        <v>4</v>
      </c>
      <c r="E41" s="10">
        <v>62.5</v>
      </c>
      <c r="F41" s="21"/>
      <c r="G41" s="17">
        <f t="shared" si="0"/>
        <v>0</v>
      </c>
    </row>
    <row r="42" spans="1:7" x14ac:dyDescent="0.25">
      <c r="A42" s="7" t="s">
        <v>226</v>
      </c>
      <c r="B42" s="8" t="s">
        <v>227</v>
      </c>
      <c r="C42" s="9" t="s">
        <v>53</v>
      </c>
      <c r="D42" s="10">
        <v>3</v>
      </c>
      <c r="E42" s="10">
        <v>2041.04</v>
      </c>
      <c r="F42" s="21"/>
      <c r="G42" s="17">
        <f t="shared" si="0"/>
        <v>0</v>
      </c>
    </row>
    <row r="43" spans="1:7" x14ac:dyDescent="0.25">
      <c r="A43" s="7" t="s">
        <v>228</v>
      </c>
      <c r="B43" s="8" t="s">
        <v>229</v>
      </c>
      <c r="C43" s="9" t="s">
        <v>31</v>
      </c>
      <c r="D43" s="10">
        <v>36</v>
      </c>
      <c r="E43" s="10">
        <v>35.36</v>
      </c>
      <c r="F43" s="21"/>
      <c r="G43" s="17">
        <f t="shared" si="0"/>
        <v>0</v>
      </c>
    </row>
    <row r="44" spans="1:7" x14ac:dyDescent="0.25">
      <c r="A44" s="7" t="s">
        <v>230</v>
      </c>
      <c r="B44" s="8" t="s">
        <v>231</v>
      </c>
      <c r="C44" s="9" t="s">
        <v>20</v>
      </c>
      <c r="D44" s="10">
        <v>31.35</v>
      </c>
      <c r="E44" s="10">
        <v>357.1</v>
      </c>
      <c r="F44" s="21"/>
      <c r="G44" s="17">
        <f t="shared" si="0"/>
        <v>0</v>
      </c>
    </row>
    <row r="45" spans="1:7" x14ac:dyDescent="0.25">
      <c r="A45" s="7" t="s">
        <v>232</v>
      </c>
      <c r="B45" s="8" t="s">
        <v>233</v>
      </c>
      <c r="C45" s="9" t="s">
        <v>14</v>
      </c>
      <c r="D45" s="10">
        <v>140.66999999999999</v>
      </c>
      <c r="E45" s="10">
        <v>3.51</v>
      </c>
      <c r="F45" s="21"/>
      <c r="G45" s="17">
        <f t="shared" si="0"/>
        <v>0</v>
      </c>
    </row>
    <row r="46" spans="1:7" x14ac:dyDescent="0.25">
      <c r="A46" s="7" t="s">
        <v>234</v>
      </c>
      <c r="B46" s="8" t="s">
        <v>235</v>
      </c>
      <c r="C46" s="9" t="s">
        <v>53</v>
      </c>
      <c r="D46" s="10">
        <v>10</v>
      </c>
      <c r="E46" s="10">
        <v>911.13</v>
      </c>
      <c r="F46" s="21"/>
      <c r="G46" s="17">
        <f t="shared" si="0"/>
        <v>0</v>
      </c>
    </row>
    <row r="47" spans="1:7" x14ac:dyDescent="0.25">
      <c r="A47" s="7"/>
      <c r="B47" s="8"/>
      <c r="C47" s="9"/>
      <c r="D47" s="10"/>
      <c r="E47" s="10"/>
      <c r="F47" s="11" t="s">
        <v>8</v>
      </c>
      <c r="G47" s="12">
        <f>SUM(G5:G46)</f>
        <v>0</v>
      </c>
    </row>
  </sheetData>
  <sheetProtection algorithmName="SHA-512" hashValue="Iwoo2EVOJzfbjEGmCdiEf8oJwiEUMyWxYjg1QvlZdBgRnACS9ur78D1DUBq+IVhws01WkuWo2VcQUCUDubsS3w==" saltValue="nECTWL2aKmiyHJJ8N0MHEw==" spinCount="100000" sheet="1" objects="1" scenarios="1"/>
  <conditionalFormatting sqref="F5:F46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6" xr:uid="{42C78C02-D928-44BD-9AF8-44F2533BE738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2026-01-08T11:44:37Z</dcterms:modified>
</cp:coreProperties>
</file>